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6" yWindow="-96" windowWidth="15576" windowHeight="11256"/>
  </bookViews>
  <sheets>
    <sheet name="2017-2019" sheetId="2" r:id="rId1"/>
    <sheet name="Лист3" sheetId="3" r:id="rId2"/>
  </sheets>
  <externalReferences>
    <externalReference r:id="rId3"/>
  </externalReferences>
  <definedNames>
    <definedName name="_xlnm.Print_Area" localSheetId="0">'2017-2019'!$A$1:$G$62</definedName>
  </definedNames>
  <calcPr calcId="124519"/>
</workbook>
</file>

<file path=xl/calcChain.xml><?xml version="1.0" encoding="utf-8"?>
<calcChain xmlns="http://schemas.openxmlformats.org/spreadsheetml/2006/main">
  <c r="H25" i="2"/>
  <c r="H26"/>
  <c r="H24"/>
  <c r="F8"/>
  <c r="G8"/>
  <c r="D8" s="1"/>
  <c r="F9"/>
  <c r="G9"/>
  <c r="F10"/>
  <c r="G10"/>
  <c r="D10" s="1"/>
  <c r="E9"/>
  <c r="E7" s="1"/>
  <c r="E10"/>
  <c r="E8"/>
  <c r="H8"/>
  <c r="F59"/>
  <c r="E59"/>
  <c r="D54"/>
  <c r="D53"/>
  <c r="G51"/>
  <c r="F51"/>
  <c r="D50"/>
  <c r="D49"/>
  <c r="D48"/>
  <c r="D47" s="1"/>
  <c r="G47"/>
  <c r="F47"/>
  <c r="E47"/>
  <c r="D46"/>
  <c r="D43" s="1"/>
  <c r="D45"/>
  <c r="D44"/>
  <c r="G43"/>
  <c r="F43"/>
  <c r="E43"/>
  <c r="D42"/>
  <c r="D41"/>
  <c r="D39" s="1"/>
  <c r="D40"/>
  <c r="G39"/>
  <c r="F39"/>
  <c r="E39"/>
  <c r="D38"/>
  <c r="D37"/>
  <c r="D36"/>
  <c r="G35"/>
  <c r="F35"/>
  <c r="E35"/>
  <c r="D34"/>
  <c r="D33"/>
  <c r="D31" s="1"/>
  <c r="D32"/>
  <c r="G31"/>
  <c r="F31"/>
  <c r="E31"/>
  <c r="D30"/>
  <c r="D29"/>
  <c r="D28"/>
  <c r="G27"/>
  <c r="F27"/>
  <c r="E27"/>
  <c r="D26"/>
  <c r="D25"/>
  <c r="D24"/>
  <c r="D23" s="1"/>
  <c r="G23"/>
  <c r="F23"/>
  <c r="E23"/>
  <c r="D22"/>
  <c r="D21"/>
  <c r="D19" s="1"/>
  <c r="D20"/>
  <c r="F19"/>
  <c r="E19"/>
  <c r="D18"/>
  <c r="D17"/>
  <c r="D16"/>
  <c r="D15" s="1"/>
  <c r="G15"/>
  <c r="F15"/>
  <c r="E15"/>
  <c r="D14"/>
  <c r="D13"/>
  <c r="D11" s="1"/>
  <c r="D12"/>
  <c r="G11"/>
  <c r="F11"/>
  <c r="E11"/>
  <c r="D57"/>
  <c r="D58"/>
  <c r="D56"/>
  <c r="D35"/>
  <c r="G19"/>
  <c r="D27"/>
  <c r="E55"/>
  <c r="G55"/>
  <c r="F7"/>
  <c r="F55"/>
  <c r="D55"/>
  <c r="E51"/>
  <c r="D52"/>
  <c r="H52"/>
  <c r="H53" s="1"/>
  <c r="D60"/>
  <c r="D59" s="1"/>
  <c r="D61"/>
  <c r="D9"/>
  <c r="D62"/>
  <c r="G59"/>
  <c r="D51" l="1"/>
  <c r="H56"/>
  <c r="H54"/>
  <c r="H57"/>
  <c r="D7"/>
  <c r="G7"/>
</calcChain>
</file>

<file path=xl/sharedStrings.xml><?xml version="1.0" encoding="utf-8"?>
<sst xmlns="http://schemas.openxmlformats.org/spreadsheetml/2006/main" count="39" uniqueCount="25">
  <si>
    <t>№ п.п.</t>
  </si>
  <si>
    <t>Наименование мероприятий</t>
  </si>
  <si>
    <t>Годы реализации</t>
  </si>
  <si>
    <t>Потребность в финансовых средствах, в т.ч. по источникам финансирования, тыс.руб.</t>
  </si>
  <si>
    <t>Всего</t>
  </si>
  <si>
    <t>РБ</t>
  </si>
  <si>
    <t>Бюджет МО "Селенгинский район"</t>
  </si>
  <si>
    <t>Бюджет МО ГП "Город Гусиноозёрск"</t>
  </si>
  <si>
    <t>ВСЕГО</t>
  </si>
  <si>
    <t xml:space="preserve"> Санитарная очистка территории (уборка мест общего пользования)</t>
  </si>
  <si>
    <t xml:space="preserve"> Ликвидация несанкционированных свалок</t>
  </si>
  <si>
    <t>Мероприятия по установке скамеек и урн в общественных местах</t>
  </si>
  <si>
    <t>Приложение 1</t>
  </si>
  <si>
    <t>(руб.)</t>
  </si>
  <si>
    <t>Текущее содержание и ремонт автобусных остановок</t>
  </si>
  <si>
    <t>Дератизация, дезинсекция и дизинфекция МОП</t>
  </si>
  <si>
    <t>Капитальный ремонт по монтажу уличного освещения муниципальных сетей ВЛ-0,4 кВ</t>
  </si>
  <si>
    <t xml:space="preserve">Организация и осуществление уличного освещения городского поселения </t>
  </si>
  <si>
    <t>Перечень мероприятий МЦП «Благоустройство территории МО ГП "Город Гусиноозёрск" на 2017-2019 годы»</t>
  </si>
  <si>
    <t>Изготовление и установка автопавильона (автобусных остановок)</t>
  </si>
  <si>
    <t>Проведение работ по уничтожению дикорастущей конопли</t>
  </si>
  <si>
    <t>Изготовление и установка общественных туалетов</t>
  </si>
  <si>
    <t>Укладка тротуарной плитки (облицовка постаментов)</t>
  </si>
  <si>
    <t>Мероприятия по созданию, содержаниию, воспроизводству и уходу за зелёными насаждениями</t>
  </si>
  <si>
    <t>Обрезка кроны деревьев и кустарников</t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</si>
</sst>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164" fontId="4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/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/&#1053;.&#1042;/&#1073;&#1102;&#1076;&#1078;&#1077;&#1090;%202015%20&#1075;&#1086;&#1076;/&#1056;&#1072;&#1089;&#1093;&#1086;&#1076;&#1099;%20&#1073;&#1102;&#1076;&#1078;&#1077;&#1090;&#1072;%202015-2017&#1075;&#1075;/&#1055;&#1041;%202015-2017%20&#1075;&#1086;&#1076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пр16"/>
      <sheetName val="пр17"/>
      <sheetName val="пр 18"/>
      <sheetName val="Общ. та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97">
          <cell r="J97">
            <v>4107.0988400000006</v>
          </cell>
        </row>
        <row r="102">
          <cell r="J102">
            <v>700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view="pageBreakPreview" topLeftCell="A31" zoomScale="78" zoomScaleSheetLayoutView="78" workbookViewId="0">
      <selection activeCell="H24" sqref="H24:H26"/>
    </sheetView>
  </sheetViews>
  <sheetFormatPr defaultColWidth="9.109375" defaultRowHeight="13.8"/>
  <cols>
    <col min="1" max="1" width="6.44140625" style="5" customWidth="1"/>
    <col min="2" max="2" width="53.33203125" style="6" customWidth="1"/>
    <col min="3" max="3" width="15.88671875" style="7" customWidth="1"/>
    <col min="4" max="4" width="18.6640625" style="8" customWidth="1"/>
    <col min="5" max="5" width="16.6640625" style="8" customWidth="1"/>
    <col min="6" max="6" width="17.109375" style="8" customWidth="1"/>
    <col min="7" max="7" width="18.6640625" style="8" customWidth="1"/>
    <col min="8" max="8" width="16.33203125" style="7" customWidth="1"/>
    <col min="9" max="16384" width="9.109375" style="7"/>
  </cols>
  <sheetData>
    <row r="1" spans="1:8" ht="15" customHeight="1">
      <c r="F1" s="22" t="s">
        <v>12</v>
      </c>
      <c r="G1" s="22"/>
    </row>
    <row r="2" spans="1:8" ht="15" customHeight="1">
      <c r="F2" s="9"/>
      <c r="G2" s="9"/>
    </row>
    <row r="3" spans="1:8" ht="15" customHeight="1">
      <c r="A3" s="23" t="s">
        <v>18</v>
      </c>
      <c r="B3" s="23"/>
      <c r="C3" s="23"/>
      <c r="D3" s="23"/>
      <c r="E3" s="23"/>
      <c r="F3" s="23"/>
      <c r="G3" s="23"/>
    </row>
    <row r="4" spans="1:8" ht="15" customHeight="1">
      <c r="A4" s="10"/>
      <c r="B4" s="11"/>
      <c r="C4" s="12"/>
      <c r="D4" s="13"/>
      <c r="E4" s="13"/>
      <c r="F4" s="13"/>
      <c r="G4" s="9" t="s">
        <v>13</v>
      </c>
    </row>
    <row r="5" spans="1:8" ht="26.25" customHeight="1">
      <c r="A5" s="24" t="s">
        <v>0</v>
      </c>
      <c r="B5" s="24" t="s">
        <v>1</v>
      </c>
      <c r="C5" s="24" t="s">
        <v>2</v>
      </c>
      <c r="D5" s="25" t="s">
        <v>3</v>
      </c>
      <c r="E5" s="25"/>
      <c r="F5" s="25"/>
      <c r="G5" s="25"/>
    </row>
    <row r="6" spans="1:8" ht="44.25" customHeight="1">
      <c r="A6" s="24"/>
      <c r="B6" s="24"/>
      <c r="C6" s="24"/>
      <c r="D6" s="14" t="s">
        <v>4</v>
      </c>
      <c r="E6" s="14" t="s">
        <v>5</v>
      </c>
      <c r="F6" s="14" t="s">
        <v>6</v>
      </c>
      <c r="G6" s="14" t="s">
        <v>7</v>
      </c>
    </row>
    <row r="7" spans="1:8" ht="15" customHeight="1">
      <c r="A7" s="31" t="s">
        <v>8</v>
      </c>
      <c r="B7" s="31"/>
      <c r="C7" s="15" t="s">
        <v>4</v>
      </c>
      <c r="D7" s="16">
        <f>D8+D9+D10</f>
        <v>12158.981919999998</v>
      </c>
      <c r="E7" s="16">
        <f>E8+E9+E10</f>
        <v>0</v>
      </c>
      <c r="F7" s="16">
        <f>F8+F9+F10</f>
        <v>0</v>
      </c>
      <c r="G7" s="16">
        <f>G8+G9+G10</f>
        <v>12158.981919999998</v>
      </c>
    </row>
    <row r="8" spans="1:8" ht="15" customHeight="1">
      <c r="A8" s="31"/>
      <c r="B8" s="31"/>
      <c r="C8" s="15">
        <v>2017</v>
      </c>
      <c r="D8" s="16">
        <f>SUM(E8:G8)</f>
        <v>3425.2988599999999</v>
      </c>
      <c r="E8" s="16">
        <f>E12+E16+E20+E24+E28+E32+E36+E40+E44+E48+E52+E56+E60</f>
        <v>0</v>
      </c>
      <c r="F8" s="16">
        <f>F12+F16+F20+F24+F28+F32+F36+F40+F44+F48+F52+F56+F60</f>
        <v>0</v>
      </c>
      <c r="G8" s="16">
        <f>G12+G16+G20+G24+G28+G32+G36+G40+G44+G48+G52+G56+G60</f>
        <v>3425.2988599999999</v>
      </c>
      <c r="H8" s="7">
        <f>'[1]Общ. табл'!$J$97-'[1]Общ. табл'!$J$102</f>
        <v>3407.0988400000006</v>
      </c>
    </row>
    <row r="9" spans="1:8" ht="15" customHeight="1">
      <c r="A9" s="31"/>
      <c r="B9" s="31"/>
      <c r="C9" s="15">
        <v>2018</v>
      </c>
      <c r="D9" s="16">
        <f>SUM(E9:G9)</f>
        <v>4171.3966199999995</v>
      </c>
      <c r="E9" s="16">
        <f t="shared" ref="E9:G10" si="0">E13+E17+E21+E25+E29+E33+E37+E41+E45+E49+E53+E57+E61</f>
        <v>0</v>
      </c>
      <c r="F9" s="16">
        <f t="shared" si="0"/>
        <v>0</v>
      </c>
      <c r="G9" s="16">
        <f t="shared" si="0"/>
        <v>4171.3966199999995</v>
      </c>
      <c r="H9" s="8"/>
    </row>
    <row r="10" spans="1:8" ht="15" customHeight="1">
      <c r="A10" s="31"/>
      <c r="B10" s="31"/>
      <c r="C10" s="15">
        <v>2019</v>
      </c>
      <c r="D10" s="16">
        <f>SUM(E10:G10)</f>
        <v>4562.2864399999999</v>
      </c>
      <c r="E10" s="16">
        <f t="shared" si="0"/>
        <v>0</v>
      </c>
      <c r="F10" s="16">
        <f t="shared" si="0"/>
        <v>0</v>
      </c>
      <c r="G10" s="16">
        <f t="shared" si="0"/>
        <v>4562.2864399999999</v>
      </c>
    </row>
    <row r="11" spans="1:8" ht="15" customHeight="1">
      <c r="A11" s="26">
        <v>1</v>
      </c>
      <c r="B11" s="27" t="s">
        <v>9</v>
      </c>
      <c r="C11" s="17" t="s">
        <v>4</v>
      </c>
      <c r="D11" s="2">
        <f>SUM(D12:D14)</f>
        <v>378.53952000000004</v>
      </c>
      <c r="E11" s="2">
        <f>SUM(E12:E14)</f>
        <v>0</v>
      </c>
      <c r="F11" s="2">
        <f>SUM(F12:F14)</f>
        <v>0</v>
      </c>
      <c r="G11" s="2">
        <f>SUM(G12:G14)</f>
        <v>378.53952000000004</v>
      </c>
    </row>
    <row r="12" spans="1:8" ht="15" customHeight="1">
      <c r="A12" s="26"/>
      <c r="B12" s="27"/>
      <c r="C12" s="18">
        <v>2017</v>
      </c>
      <c r="D12" s="3">
        <f>SUM(E12:G12)</f>
        <v>120</v>
      </c>
      <c r="E12" s="3">
        <v>0</v>
      </c>
      <c r="F12" s="3">
        <v>0</v>
      </c>
      <c r="G12" s="20">
        <v>120</v>
      </c>
    </row>
    <row r="13" spans="1:8" ht="15" customHeight="1">
      <c r="A13" s="26"/>
      <c r="B13" s="27"/>
      <c r="C13" s="18">
        <v>2018</v>
      </c>
      <c r="D13" s="3">
        <f>SUM(E13:G13)</f>
        <v>126.24</v>
      </c>
      <c r="E13" s="3">
        <v>0</v>
      </c>
      <c r="F13" s="3">
        <v>0</v>
      </c>
      <c r="G13" s="20">
        <v>126.24</v>
      </c>
    </row>
    <row r="14" spans="1:8" ht="15" customHeight="1">
      <c r="A14" s="26"/>
      <c r="B14" s="27"/>
      <c r="C14" s="18">
        <v>2019</v>
      </c>
      <c r="D14" s="3">
        <f>SUM(E14:G14)</f>
        <v>132.29952</v>
      </c>
      <c r="E14" s="3">
        <v>0</v>
      </c>
      <c r="F14" s="3">
        <v>0</v>
      </c>
      <c r="G14" s="20">
        <v>132.29952</v>
      </c>
    </row>
    <row r="15" spans="1:8" ht="15" customHeight="1">
      <c r="A15" s="26">
        <v>2</v>
      </c>
      <c r="B15" s="27" t="s">
        <v>10</v>
      </c>
      <c r="C15" s="19" t="s">
        <v>4</v>
      </c>
      <c r="D15" s="2">
        <f>SUM(D16:D18)</f>
        <v>473.17439999999999</v>
      </c>
      <c r="E15" s="4">
        <f>SUM(E16:E18)</f>
        <v>0</v>
      </c>
      <c r="F15" s="4">
        <f>SUM(F16:F18)</f>
        <v>0</v>
      </c>
      <c r="G15" s="4">
        <f>SUM(G16:G18)</f>
        <v>473.17439999999999</v>
      </c>
    </row>
    <row r="16" spans="1:8" ht="15" customHeight="1">
      <c r="A16" s="26"/>
      <c r="B16" s="27"/>
      <c r="C16" s="18">
        <v>2017</v>
      </c>
      <c r="D16" s="3">
        <f>SUM(E16:G16)</f>
        <v>150</v>
      </c>
      <c r="E16" s="3">
        <v>0</v>
      </c>
      <c r="F16" s="3">
        <v>0</v>
      </c>
      <c r="G16" s="20">
        <v>150</v>
      </c>
    </row>
    <row r="17" spans="1:8" ht="15" customHeight="1">
      <c r="A17" s="26"/>
      <c r="B17" s="27"/>
      <c r="C17" s="18">
        <v>2018</v>
      </c>
      <c r="D17" s="3">
        <f>SUM(E17:G17)</f>
        <v>157.80000000000001</v>
      </c>
      <c r="E17" s="3">
        <v>0</v>
      </c>
      <c r="F17" s="3">
        <v>0</v>
      </c>
      <c r="G17" s="20">
        <v>157.80000000000001</v>
      </c>
    </row>
    <row r="18" spans="1:8" ht="15" customHeight="1">
      <c r="A18" s="26"/>
      <c r="B18" s="27"/>
      <c r="C18" s="18">
        <v>2019</v>
      </c>
      <c r="D18" s="3">
        <f>SUM(E18:G18)</f>
        <v>165.37440000000001</v>
      </c>
      <c r="E18" s="3">
        <v>0</v>
      </c>
      <c r="F18" s="3">
        <v>0</v>
      </c>
      <c r="G18" s="20">
        <v>165.37440000000001</v>
      </c>
    </row>
    <row r="19" spans="1:8" ht="15" customHeight="1">
      <c r="A19" s="26">
        <v>3</v>
      </c>
      <c r="B19" s="27" t="s">
        <v>23</v>
      </c>
      <c r="C19" s="18" t="s">
        <v>4</v>
      </c>
      <c r="D19" s="2">
        <f>SUM(D20:D22)</f>
        <v>1104.0736000000002</v>
      </c>
      <c r="E19" s="2">
        <f>SUM(E20:E22)</f>
        <v>0</v>
      </c>
      <c r="F19" s="2">
        <f>SUM(F20:F22)</f>
        <v>0</v>
      </c>
      <c r="G19" s="2">
        <f>SUM(G20:G22)</f>
        <v>1104.0736000000002</v>
      </c>
    </row>
    <row r="20" spans="1:8" ht="15" customHeight="1">
      <c r="A20" s="26"/>
      <c r="B20" s="27"/>
      <c r="C20" s="18">
        <v>2017</v>
      </c>
      <c r="D20" s="3">
        <f>SUM(E20:G20)</f>
        <v>350</v>
      </c>
      <c r="E20" s="3">
        <v>0</v>
      </c>
      <c r="F20" s="3">
        <v>0</v>
      </c>
      <c r="G20" s="20">
        <v>350</v>
      </c>
    </row>
    <row r="21" spans="1:8" ht="15" customHeight="1">
      <c r="A21" s="26"/>
      <c r="B21" s="27"/>
      <c r="C21" s="18">
        <v>2018</v>
      </c>
      <c r="D21" s="3">
        <f>SUM(E21:G21)</f>
        <v>368.2</v>
      </c>
      <c r="E21" s="3">
        <v>0</v>
      </c>
      <c r="F21" s="3">
        <v>0</v>
      </c>
      <c r="G21" s="20">
        <v>368.2</v>
      </c>
    </row>
    <row r="22" spans="1:8" ht="15" customHeight="1">
      <c r="A22" s="26"/>
      <c r="B22" s="27"/>
      <c r="C22" s="18">
        <v>2019</v>
      </c>
      <c r="D22" s="3">
        <f>SUM(E22:G22)</f>
        <v>385.87360000000001</v>
      </c>
      <c r="E22" s="3">
        <v>0</v>
      </c>
      <c r="F22" s="3">
        <v>0</v>
      </c>
      <c r="G22" s="20">
        <v>385.87360000000001</v>
      </c>
    </row>
    <row r="23" spans="1:8" ht="15" customHeight="1">
      <c r="A23" s="26">
        <v>4</v>
      </c>
      <c r="B23" s="27" t="s">
        <v>11</v>
      </c>
      <c r="C23" s="18" t="s">
        <v>4</v>
      </c>
      <c r="D23" s="2">
        <f>SUM(D24:D26)</f>
        <v>43.089919999999999</v>
      </c>
      <c r="E23" s="2">
        <f>SUM(E24:E26)</f>
        <v>0</v>
      </c>
      <c r="F23" s="2">
        <f>SUM(F24:F26)</f>
        <v>0</v>
      </c>
      <c r="G23" s="2">
        <f>SUM(G24:G26)</f>
        <v>43.089919999999999</v>
      </c>
    </row>
    <row r="24" spans="1:8" ht="15" customHeight="1">
      <c r="A24" s="26"/>
      <c r="B24" s="27"/>
      <c r="C24" s="18">
        <v>2017</v>
      </c>
      <c r="D24" s="3">
        <f>SUM(E24:G24)</f>
        <v>0</v>
      </c>
      <c r="E24" s="3">
        <v>0</v>
      </c>
      <c r="F24" s="3">
        <v>0</v>
      </c>
      <c r="G24" s="20">
        <v>0</v>
      </c>
      <c r="H24" s="8">
        <f>G24+G28+G32+G40+G52</f>
        <v>112.62347</v>
      </c>
    </row>
    <row r="25" spans="1:8" ht="15" customHeight="1">
      <c r="A25" s="26"/>
      <c r="B25" s="27"/>
      <c r="C25" s="18">
        <v>2018</v>
      </c>
      <c r="D25" s="3">
        <f>SUM(E25:G25)</f>
        <v>21.04</v>
      </c>
      <c r="E25" s="3">
        <v>0</v>
      </c>
      <c r="F25" s="3">
        <v>0</v>
      </c>
      <c r="G25" s="20">
        <v>21.04</v>
      </c>
      <c r="H25" s="8">
        <f t="shared" ref="H25:H26" si="1">G25+G29+G33+G41+G53</f>
        <v>691.27125000000001</v>
      </c>
    </row>
    <row r="26" spans="1:8" ht="15" customHeight="1">
      <c r="A26" s="26"/>
      <c r="B26" s="27"/>
      <c r="C26" s="18">
        <v>2019</v>
      </c>
      <c r="D26" s="3">
        <f>SUM(E26:G26)</f>
        <v>22.04992</v>
      </c>
      <c r="E26" s="3">
        <v>0</v>
      </c>
      <c r="F26" s="3">
        <v>0</v>
      </c>
      <c r="G26" s="20">
        <v>22.04992</v>
      </c>
      <c r="H26" s="8">
        <f t="shared" si="1"/>
        <v>176.21684999999999</v>
      </c>
    </row>
    <row r="27" spans="1:8" ht="15" customHeight="1">
      <c r="A27" s="26">
        <v>5</v>
      </c>
      <c r="B27" s="27" t="s">
        <v>19</v>
      </c>
      <c r="C27" s="18" t="s">
        <v>4</v>
      </c>
      <c r="D27" s="2">
        <f>SUM(D28:D30)</f>
        <v>292.16942</v>
      </c>
      <c r="E27" s="2">
        <f>SUM(E28:E30)</f>
        <v>0</v>
      </c>
      <c r="F27" s="2">
        <f>SUM(F28:F30)</f>
        <v>0</v>
      </c>
      <c r="G27" s="2">
        <f>SUM(G28:G30)</f>
        <v>292.16942</v>
      </c>
    </row>
    <row r="28" spans="1:8" ht="15" customHeight="1">
      <c r="A28" s="26"/>
      <c r="B28" s="27"/>
      <c r="C28" s="18">
        <v>2017</v>
      </c>
      <c r="D28" s="3">
        <f>SUM(E28:G28)</f>
        <v>92.62</v>
      </c>
      <c r="E28" s="3">
        <v>0</v>
      </c>
      <c r="F28" s="3">
        <v>0</v>
      </c>
      <c r="G28" s="20">
        <v>92.62</v>
      </c>
    </row>
    <row r="29" spans="1:8" ht="15" customHeight="1">
      <c r="A29" s="26"/>
      <c r="B29" s="27"/>
      <c r="C29" s="18">
        <v>2018</v>
      </c>
      <c r="D29" s="3">
        <f>SUM(E29:G29)</f>
        <v>97.436239999999998</v>
      </c>
      <c r="E29" s="3">
        <v>0</v>
      </c>
      <c r="F29" s="3">
        <v>0</v>
      </c>
      <c r="G29" s="20">
        <v>97.436239999999998</v>
      </c>
    </row>
    <row r="30" spans="1:8" ht="15" customHeight="1">
      <c r="A30" s="26"/>
      <c r="B30" s="27"/>
      <c r="C30" s="18">
        <v>2019</v>
      </c>
      <c r="D30" s="3">
        <f>SUM(E30:G30)</f>
        <v>102.11318</v>
      </c>
      <c r="E30" s="3">
        <v>0</v>
      </c>
      <c r="F30" s="3">
        <v>0</v>
      </c>
      <c r="G30" s="20">
        <v>102.11318</v>
      </c>
    </row>
    <row r="31" spans="1:8" ht="15" customHeight="1">
      <c r="A31" s="26">
        <v>6</v>
      </c>
      <c r="B31" s="28" t="s">
        <v>20</v>
      </c>
      <c r="C31" s="18" t="s">
        <v>4</v>
      </c>
      <c r="D31" s="2">
        <f>SUM(D32:D34)</f>
        <v>60</v>
      </c>
      <c r="E31" s="2">
        <f>SUM(E32:E34)</f>
        <v>0</v>
      </c>
      <c r="F31" s="2">
        <f>SUM(F32:F34)</f>
        <v>0</v>
      </c>
      <c r="G31" s="2">
        <f>SUM(G32:G34)</f>
        <v>60</v>
      </c>
    </row>
    <row r="32" spans="1:8" ht="15" customHeight="1">
      <c r="A32" s="26"/>
      <c r="B32" s="29"/>
      <c r="C32" s="18">
        <v>2017</v>
      </c>
      <c r="D32" s="3">
        <f>SUM(E32:G32)</f>
        <v>0</v>
      </c>
      <c r="E32" s="3">
        <v>0</v>
      </c>
      <c r="F32" s="3">
        <v>0</v>
      </c>
      <c r="G32" s="20">
        <v>0</v>
      </c>
    </row>
    <row r="33" spans="1:7" ht="15" customHeight="1">
      <c r="A33" s="26"/>
      <c r="B33" s="29"/>
      <c r="C33" s="18">
        <v>2018</v>
      </c>
      <c r="D33" s="3">
        <f>SUM(E33:G33)</f>
        <v>30</v>
      </c>
      <c r="E33" s="3">
        <v>0</v>
      </c>
      <c r="F33" s="3">
        <v>0</v>
      </c>
      <c r="G33" s="20">
        <v>30</v>
      </c>
    </row>
    <row r="34" spans="1:7" ht="15" customHeight="1">
      <c r="A34" s="26"/>
      <c r="B34" s="30"/>
      <c r="C34" s="18">
        <v>2019</v>
      </c>
      <c r="D34" s="3">
        <f>SUM(E34:G34)</f>
        <v>30</v>
      </c>
      <c r="E34" s="3">
        <v>0</v>
      </c>
      <c r="F34" s="3">
        <v>0</v>
      </c>
      <c r="G34" s="20">
        <v>30</v>
      </c>
    </row>
    <row r="35" spans="1:7" ht="15" customHeight="1">
      <c r="A35" s="26">
        <v>7</v>
      </c>
      <c r="B35" s="27" t="s">
        <v>24</v>
      </c>
      <c r="C35" s="18" t="s">
        <v>4</v>
      </c>
      <c r="D35" s="2">
        <f>SUM(D36:D38)</f>
        <v>360</v>
      </c>
      <c r="E35" s="2">
        <f>SUM(E36:E38)</f>
        <v>0</v>
      </c>
      <c r="F35" s="2">
        <f>SUM(F36:F38)</f>
        <v>0</v>
      </c>
      <c r="G35" s="2">
        <f>SUM(G36:G38)</f>
        <v>360</v>
      </c>
    </row>
    <row r="36" spans="1:7" ht="15" customHeight="1">
      <c r="A36" s="26"/>
      <c r="B36" s="27"/>
      <c r="C36" s="18">
        <v>2017</v>
      </c>
      <c r="D36" s="3">
        <f>SUM(E36:G36)</f>
        <v>120</v>
      </c>
      <c r="E36" s="3">
        <v>0</v>
      </c>
      <c r="F36" s="3">
        <v>0</v>
      </c>
      <c r="G36" s="21">
        <v>120</v>
      </c>
    </row>
    <row r="37" spans="1:7" ht="15" customHeight="1">
      <c r="A37" s="26"/>
      <c r="B37" s="27"/>
      <c r="C37" s="18">
        <v>2018</v>
      </c>
      <c r="D37" s="3">
        <f>SUM(E37:G37)</f>
        <v>120</v>
      </c>
      <c r="E37" s="3">
        <v>0</v>
      </c>
      <c r="F37" s="3">
        <v>0</v>
      </c>
      <c r="G37" s="20">
        <v>120</v>
      </c>
    </row>
    <row r="38" spans="1:7" ht="15" customHeight="1">
      <c r="A38" s="26"/>
      <c r="B38" s="27"/>
      <c r="C38" s="18">
        <v>2019</v>
      </c>
      <c r="D38" s="3">
        <f>SUM(E38:G38)</f>
        <v>120</v>
      </c>
      <c r="E38" s="3">
        <v>0</v>
      </c>
      <c r="F38" s="3">
        <v>0</v>
      </c>
      <c r="G38" s="20">
        <v>120</v>
      </c>
    </row>
    <row r="39" spans="1:7" ht="15" customHeight="1">
      <c r="A39" s="26">
        <v>8</v>
      </c>
      <c r="B39" s="27" t="s">
        <v>21</v>
      </c>
      <c r="C39" s="18" t="s">
        <v>4</v>
      </c>
      <c r="D39" s="2">
        <f>SUM(D40:D42)</f>
        <v>63.10087</v>
      </c>
      <c r="E39" s="2">
        <f>SUM(E40:E42)</f>
        <v>0</v>
      </c>
      <c r="F39" s="2">
        <f>SUM(F40:F42)</f>
        <v>0</v>
      </c>
      <c r="G39" s="2">
        <f>SUM(G40:G42)</f>
        <v>63.10087</v>
      </c>
    </row>
    <row r="40" spans="1:7" ht="15" customHeight="1">
      <c r="A40" s="26"/>
      <c r="B40" s="27"/>
      <c r="C40" s="18">
        <v>2017</v>
      </c>
      <c r="D40" s="3">
        <f>SUM(E40:G40)</f>
        <v>20.00347</v>
      </c>
      <c r="E40" s="3">
        <v>0</v>
      </c>
      <c r="F40" s="3">
        <v>0</v>
      </c>
      <c r="G40" s="20">
        <v>20.00347</v>
      </c>
    </row>
    <row r="41" spans="1:7" ht="15" customHeight="1">
      <c r="A41" s="26"/>
      <c r="B41" s="27"/>
      <c r="C41" s="18">
        <v>2018</v>
      </c>
      <c r="D41" s="3">
        <f>SUM(E41:G41)</f>
        <v>21.04365</v>
      </c>
      <c r="E41" s="3">
        <v>0</v>
      </c>
      <c r="F41" s="3">
        <v>0</v>
      </c>
      <c r="G41" s="20">
        <v>21.04365</v>
      </c>
    </row>
    <row r="42" spans="1:7" ht="15" customHeight="1">
      <c r="A42" s="26"/>
      <c r="B42" s="27"/>
      <c r="C42" s="18">
        <v>2019</v>
      </c>
      <c r="D42" s="3">
        <f>SUM(E42:G42)</f>
        <v>22.053750000000001</v>
      </c>
      <c r="E42" s="3">
        <v>0</v>
      </c>
      <c r="F42" s="3">
        <v>0</v>
      </c>
      <c r="G42" s="20">
        <v>22.053750000000001</v>
      </c>
    </row>
    <row r="43" spans="1:7" ht="15" customHeight="1">
      <c r="A43" s="26">
        <v>9</v>
      </c>
      <c r="B43" s="27" t="s">
        <v>14</v>
      </c>
      <c r="C43" s="18" t="s">
        <v>4</v>
      </c>
      <c r="D43" s="2">
        <f>SUM(D44:D46)</f>
        <v>286.56693000000001</v>
      </c>
      <c r="E43" s="2">
        <f>SUM(E44:E46)</f>
        <v>0</v>
      </c>
      <c r="F43" s="2">
        <f>SUM(F44:F46)</f>
        <v>0</v>
      </c>
      <c r="G43" s="2">
        <f>SUM(G44:G46)</f>
        <v>286.56693000000001</v>
      </c>
    </row>
    <row r="44" spans="1:7" ht="15" customHeight="1">
      <c r="A44" s="26"/>
      <c r="B44" s="27"/>
      <c r="C44" s="18">
        <v>2017</v>
      </c>
      <c r="D44" s="3">
        <f>SUM(E44:G44)</f>
        <v>89.992930000000001</v>
      </c>
      <c r="E44" s="3">
        <v>0</v>
      </c>
      <c r="F44" s="3">
        <v>0</v>
      </c>
      <c r="G44" s="20">
        <v>89.992930000000001</v>
      </c>
    </row>
    <row r="45" spans="1:7" ht="15" customHeight="1">
      <c r="A45" s="26"/>
      <c r="B45" s="27"/>
      <c r="C45" s="18">
        <v>2018</v>
      </c>
      <c r="D45" s="3">
        <f>SUM(E45:G45)</f>
        <v>96.103409999999997</v>
      </c>
      <c r="E45" s="3">
        <v>0</v>
      </c>
      <c r="F45" s="3">
        <v>0</v>
      </c>
      <c r="G45" s="20">
        <v>96.103409999999997</v>
      </c>
    </row>
    <row r="46" spans="1:7" ht="15" customHeight="1">
      <c r="A46" s="26"/>
      <c r="B46" s="27"/>
      <c r="C46" s="18">
        <v>2019</v>
      </c>
      <c r="D46" s="3">
        <f>SUM(E46:G46)</f>
        <v>100.47059</v>
      </c>
      <c r="E46" s="3">
        <v>0</v>
      </c>
      <c r="F46" s="3">
        <v>0</v>
      </c>
      <c r="G46" s="20">
        <v>100.47059</v>
      </c>
    </row>
    <row r="47" spans="1:7" ht="15" customHeight="1">
      <c r="A47" s="26">
        <v>10</v>
      </c>
      <c r="B47" s="27" t="s">
        <v>15</v>
      </c>
      <c r="C47" s="18" t="s">
        <v>4</v>
      </c>
      <c r="D47" s="2">
        <f>SUM(D48:D50)</f>
        <v>234.61353</v>
      </c>
      <c r="E47" s="2">
        <f>SUM(E48:E50)</f>
        <v>0</v>
      </c>
      <c r="F47" s="2">
        <f>SUM(F48:F50)</f>
        <v>0</v>
      </c>
      <c r="G47" s="2">
        <f>SUM(G48:G50)</f>
        <v>234.61353</v>
      </c>
    </row>
    <row r="48" spans="1:7" ht="15" customHeight="1">
      <c r="A48" s="26"/>
      <c r="B48" s="27"/>
      <c r="C48" s="18">
        <v>2017</v>
      </c>
      <c r="D48" s="3">
        <f>SUM(E48:G48)</f>
        <v>74.37433</v>
      </c>
      <c r="E48" s="3">
        <v>0</v>
      </c>
      <c r="F48" s="3">
        <v>0</v>
      </c>
      <c r="G48" s="20">
        <v>74.37433</v>
      </c>
    </row>
    <row r="49" spans="1:8" ht="15" customHeight="1">
      <c r="A49" s="26"/>
      <c r="B49" s="27"/>
      <c r="C49" s="18">
        <v>2018</v>
      </c>
      <c r="D49" s="3">
        <f>SUM(E49:G49)</f>
        <v>78.241799999999998</v>
      </c>
      <c r="E49" s="3">
        <v>0</v>
      </c>
      <c r="F49" s="3">
        <v>0</v>
      </c>
      <c r="G49" s="20">
        <v>78.241799999999998</v>
      </c>
    </row>
    <row r="50" spans="1:8" ht="15" customHeight="1">
      <c r="A50" s="26"/>
      <c r="B50" s="27"/>
      <c r="C50" s="18">
        <v>2019</v>
      </c>
      <c r="D50" s="3">
        <f>SUM(E50:G50)</f>
        <v>81.997399999999999</v>
      </c>
      <c r="E50" s="3">
        <v>0</v>
      </c>
      <c r="F50" s="3">
        <v>0</v>
      </c>
      <c r="G50" s="20">
        <v>81.997399999999999</v>
      </c>
    </row>
    <row r="51" spans="1:8" ht="15" customHeight="1">
      <c r="A51" s="26">
        <v>11</v>
      </c>
      <c r="B51" s="27" t="s">
        <v>22</v>
      </c>
      <c r="C51" s="18" t="s">
        <v>4</v>
      </c>
      <c r="D51" s="2">
        <f>SUM(D52:D54)</f>
        <v>521.75135999999998</v>
      </c>
      <c r="E51" s="2">
        <f>SUM(E52:E54)</f>
        <v>0</v>
      </c>
      <c r="F51" s="2">
        <f>SUM(F52:F54)</f>
        <v>0</v>
      </c>
      <c r="G51" s="2">
        <f>SUM(G52:G54)</f>
        <v>521.75135999999998</v>
      </c>
    </row>
    <row r="52" spans="1:8" ht="15" customHeight="1">
      <c r="A52" s="26"/>
      <c r="B52" s="27"/>
      <c r="C52" s="18">
        <v>2017</v>
      </c>
      <c r="D52" s="3">
        <f>SUM(E52:G52)</f>
        <v>0</v>
      </c>
      <c r="E52" s="1">
        <v>0</v>
      </c>
      <c r="F52" s="1">
        <v>0</v>
      </c>
      <c r="G52" s="21">
        <v>0</v>
      </c>
      <c r="H52" s="7">
        <f>D52/100</f>
        <v>0</v>
      </c>
    </row>
    <row r="53" spans="1:8" ht="15" customHeight="1">
      <c r="A53" s="26"/>
      <c r="B53" s="27"/>
      <c r="C53" s="18">
        <v>2018</v>
      </c>
      <c r="D53" s="3">
        <f>SUM(E53:G53)</f>
        <v>521.75135999999998</v>
      </c>
      <c r="E53" s="3">
        <v>0</v>
      </c>
      <c r="F53" s="3">
        <v>0</v>
      </c>
      <c r="G53" s="20">
        <v>521.75135999999998</v>
      </c>
      <c r="H53" s="7" t="e">
        <f>F52/H52</f>
        <v>#DIV/0!</v>
      </c>
    </row>
    <row r="54" spans="1:8" ht="15" customHeight="1">
      <c r="A54" s="26"/>
      <c r="B54" s="27"/>
      <c r="C54" s="18">
        <v>2019</v>
      </c>
      <c r="D54" s="3">
        <f>SUM(E54:G54)</f>
        <v>0</v>
      </c>
      <c r="E54" s="3">
        <v>0</v>
      </c>
      <c r="F54" s="3">
        <v>0</v>
      </c>
      <c r="G54" s="20">
        <v>0</v>
      </c>
      <c r="H54" s="7" t="e">
        <f>D52*H53%</f>
        <v>#DIV/0!</v>
      </c>
    </row>
    <row r="55" spans="1:8" ht="15" customHeight="1">
      <c r="A55" s="26">
        <v>12</v>
      </c>
      <c r="B55" s="27" t="s">
        <v>16</v>
      </c>
      <c r="C55" s="18" t="s">
        <v>4</v>
      </c>
      <c r="D55" s="2">
        <f>SUM(D56:D58)</f>
        <v>744.904</v>
      </c>
      <c r="E55" s="2">
        <f>SUM(E56:E58)</f>
        <v>0</v>
      </c>
      <c r="F55" s="2">
        <f>SUM(F56:F58)</f>
        <v>0</v>
      </c>
      <c r="G55" s="2">
        <f>SUM(G56:G58)</f>
        <v>744.904</v>
      </c>
      <c r="H55" s="7">
        <v>216</v>
      </c>
    </row>
    <row r="56" spans="1:8" ht="15" customHeight="1">
      <c r="A56" s="26"/>
      <c r="B56" s="27"/>
      <c r="C56" s="18">
        <v>2017</v>
      </c>
      <c r="D56" s="3">
        <f>SUM(E56:G56)</f>
        <v>0</v>
      </c>
      <c r="E56" s="3">
        <v>0</v>
      </c>
      <c r="F56" s="3">
        <v>0</v>
      </c>
      <c r="G56" s="3">
        <v>0</v>
      </c>
      <c r="H56" s="7" t="e">
        <f>H55*H53%</f>
        <v>#DIV/0!</v>
      </c>
    </row>
    <row r="57" spans="1:8" ht="15" customHeight="1">
      <c r="A57" s="26"/>
      <c r="B57" s="27"/>
      <c r="C57" s="18">
        <v>2018</v>
      </c>
      <c r="D57" s="3">
        <f>SUM(E57:G57)</f>
        <v>0</v>
      </c>
      <c r="E57" s="3">
        <v>0</v>
      </c>
      <c r="F57" s="3">
        <v>0</v>
      </c>
      <c r="G57" s="3">
        <v>0</v>
      </c>
      <c r="H57" s="7" t="e">
        <f>H55*(100-H53)%</f>
        <v>#DIV/0!</v>
      </c>
    </row>
    <row r="58" spans="1:8" ht="15" customHeight="1">
      <c r="A58" s="26"/>
      <c r="B58" s="27"/>
      <c r="C58" s="18">
        <v>2019</v>
      </c>
      <c r="D58" s="3">
        <f>SUM(E58:G58)</f>
        <v>744.904</v>
      </c>
      <c r="E58" s="3">
        <v>0</v>
      </c>
      <c r="F58" s="3">
        <v>0</v>
      </c>
      <c r="G58" s="20">
        <v>744.904</v>
      </c>
    </row>
    <row r="59" spans="1:8" ht="15" customHeight="1">
      <c r="A59" s="26">
        <v>13</v>
      </c>
      <c r="B59" s="27" t="s">
        <v>17</v>
      </c>
      <c r="C59" s="18" t="s">
        <v>4</v>
      </c>
      <c r="D59" s="2">
        <f>SUM(D60:D62)</f>
        <v>7596.9983699999993</v>
      </c>
      <c r="E59" s="2">
        <f>SUM(E60:E62)</f>
        <v>0</v>
      </c>
      <c r="F59" s="2">
        <f>SUM(F60:F62)</f>
        <v>0</v>
      </c>
      <c r="G59" s="2">
        <f>SUM(G60:G62)</f>
        <v>7596.9983699999993</v>
      </c>
    </row>
    <row r="60" spans="1:8" ht="15" customHeight="1">
      <c r="A60" s="26"/>
      <c r="B60" s="27"/>
      <c r="C60" s="18">
        <v>2017</v>
      </c>
      <c r="D60" s="3">
        <f>SUM(E60:G60)</f>
        <v>2408.3081299999999</v>
      </c>
      <c r="E60" s="3">
        <v>0</v>
      </c>
      <c r="F60" s="3">
        <v>0</v>
      </c>
      <c r="G60" s="21">
        <v>2408.3081299999999</v>
      </c>
    </row>
    <row r="61" spans="1:8" ht="15" customHeight="1">
      <c r="A61" s="26"/>
      <c r="B61" s="27"/>
      <c r="C61" s="18">
        <v>2018</v>
      </c>
      <c r="D61" s="3">
        <f>SUM(E61:G61)</f>
        <v>2533.54016</v>
      </c>
      <c r="E61" s="3">
        <v>0</v>
      </c>
      <c r="F61" s="3">
        <v>0</v>
      </c>
      <c r="G61" s="20">
        <v>2533.54016</v>
      </c>
    </row>
    <row r="62" spans="1:8" ht="15" customHeight="1">
      <c r="A62" s="26"/>
      <c r="B62" s="27"/>
      <c r="C62" s="18">
        <v>2019</v>
      </c>
      <c r="D62" s="3">
        <f>SUM(E62:G62)</f>
        <v>2655.1500799999999</v>
      </c>
      <c r="E62" s="3">
        <v>0</v>
      </c>
      <c r="F62" s="3">
        <v>0</v>
      </c>
      <c r="G62" s="20">
        <v>2655.1500799999999</v>
      </c>
    </row>
  </sheetData>
  <mergeCells count="33">
    <mergeCell ref="A55:A58"/>
    <mergeCell ref="B55:B58"/>
    <mergeCell ref="A59:A62"/>
    <mergeCell ref="B59:B62"/>
    <mergeCell ref="A43:A46"/>
    <mergeCell ref="B43:B46"/>
    <mergeCell ref="A47:A50"/>
    <mergeCell ref="B47:B50"/>
    <mergeCell ref="A51:A54"/>
    <mergeCell ref="B51:B54"/>
    <mergeCell ref="A7:B10"/>
    <mergeCell ref="A11:A14"/>
    <mergeCell ref="B11:B14"/>
    <mergeCell ref="A15:A18"/>
    <mergeCell ref="B15:B18"/>
    <mergeCell ref="A39:A42"/>
    <mergeCell ref="B39:B42"/>
    <mergeCell ref="A19:A22"/>
    <mergeCell ref="B19:B22"/>
    <mergeCell ref="A23:A26"/>
    <mergeCell ref="B23:B26"/>
    <mergeCell ref="A31:A34"/>
    <mergeCell ref="B31:B34"/>
    <mergeCell ref="A35:A38"/>
    <mergeCell ref="B35:B38"/>
    <mergeCell ref="A27:A30"/>
    <mergeCell ref="B27:B30"/>
    <mergeCell ref="F1:G1"/>
    <mergeCell ref="A3:G3"/>
    <mergeCell ref="A5:A6"/>
    <mergeCell ref="B5:B6"/>
    <mergeCell ref="C5:C6"/>
    <mergeCell ref="D5:G5"/>
  </mergeCells>
  <phoneticPr fontId="7" type="noConversion"/>
  <pageMargins left="0.7" right="0.7" top="0.75" bottom="0.75" header="0.3" footer="0.3"/>
  <pageSetup paperSize="9" scale="87" orientation="landscape" r:id="rId1"/>
  <rowBreaks count="1" manualBreakCount="1">
    <brk id="29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2017-2019</vt:lpstr>
      <vt:lpstr>Лист3</vt:lpstr>
      <vt:lpstr>'2017-2019'!Область_печати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CB-NV</dc:creator>
  <cp:lastModifiedBy>Пользователь</cp:lastModifiedBy>
  <cp:lastPrinted>2014-09-25T01:00:59Z</cp:lastPrinted>
  <dcterms:created xsi:type="dcterms:W3CDTF">2014-02-25T13:52:08Z</dcterms:created>
  <dcterms:modified xsi:type="dcterms:W3CDTF">2017-01-23T08:40:22Z</dcterms:modified>
</cp:coreProperties>
</file>